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OC-DISCO_ COPIA\UOC 2025\PLIEGOS 2025\PLIEGO CE 04 REPARACION DE AULAS\"/>
    </mc:Choice>
  </mc:AlternateContent>
  <xr:revisionPtr revIDLastSave="0" documentId="13_ncr:1_{2903E393-CAC5-419E-AD08-E445AF3CBBAC}" xr6:coauthVersionLast="47" xr6:coauthVersionMax="47" xr10:uidLastSave="{00000000-0000-0000-0000-000000000000}"/>
  <bookViews>
    <workbookView xWindow="-120" yWindow="-120" windowWidth="20640" windowHeight="11160" xr2:uid="{00000000-000D-0000-FFFF-FFFF00000000}"/>
  </bookViews>
  <sheets>
    <sheet name="Ítems" sheetId="1" r:id="rId1"/>
    <sheet name="EETT" sheetId="5" r:id="rId2"/>
  </sheets>
  <definedNames>
    <definedName name="_xlnm.Print_Area" localSheetId="1">EETT!$A$1:$E$42</definedName>
    <definedName name="_xlnm.Print_Area" localSheetId="0">Ítems!$A$1:$I$52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1" i="1" l="1"/>
  <c r="H41" i="1"/>
  <c r="H40" i="1"/>
  <c r="H39" i="1"/>
  <c r="H38" i="1"/>
  <c r="B7" i="5"/>
  <c r="B8" i="5"/>
  <c r="B9" i="5"/>
  <c r="B10" i="5"/>
  <c r="B11" i="5"/>
  <c r="B12" i="5"/>
  <c r="B13" i="5"/>
  <c r="B14" i="5"/>
  <c r="B15" i="5"/>
  <c r="B16" i="5"/>
  <c r="B17" i="5"/>
  <c r="B18" i="5"/>
  <c r="B19" i="5"/>
  <c r="B20" i="5"/>
  <c r="B22" i="5"/>
  <c r="B23" i="5"/>
  <c r="B24" i="5"/>
  <c r="B25" i="5"/>
  <c r="B26" i="5"/>
  <c r="B27" i="5"/>
  <c r="B28" i="5"/>
  <c r="B29" i="5"/>
  <c r="B30" i="5"/>
  <c r="B31" i="5"/>
  <c r="B32" i="5"/>
  <c r="B33" i="5"/>
  <c r="B34" i="5"/>
  <c r="B35" i="5"/>
  <c r="B36" i="5"/>
  <c r="B37" i="5"/>
  <c r="B42" i="5"/>
  <c r="D7" i="5"/>
  <c r="D8" i="5"/>
  <c r="D9" i="5"/>
  <c r="D10" i="5"/>
  <c r="D13" i="5"/>
  <c r="D14" i="5"/>
  <c r="D17" i="5"/>
  <c r="D20" i="5"/>
  <c r="D25" i="5"/>
  <c r="D26" i="5"/>
  <c r="D27" i="5"/>
  <c r="D28" i="5"/>
  <c r="D29" i="5"/>
  <c r="D30" i="5"/>
  <c r="D31" i="5"/>
  <c r="D33" i="5"/>
  <c r="D34" i="5"/>
  <c r="D35" i="5"/>
  <c r="D36" i="5"/>
  <c r="D37" i="5"/>
  <c r="D42" i="5"/>
  <c r="E11" i="1"/>
  <c r="D11" i="5" s="1"/>
  <c r="E32" i="1"/>
  <c r="D32" i="5" s="1"/>
  <c r="E24" i="1"/>
  <c r="D24" i="5" s="1"/>
  <c r="E22" i="1"/>
  <c r="E23" i="1" s="1"/>
  <c r="D23" i="5" s="1"/>
  <c r="E18" i="1"/>
  <c r="E19" i="1" s="1"/>
  <c r="D19" i="5" s="1"/>
  <c r="E16" i="1"/>
  <c r="D16" i="5" s="1"/>
  <c r="E12" i="1"/>
  <c r="D12" i="5" s="1"/>
  <c r="D18" i="5" l="1"/>
  <c r="E15" i="1"/>
  <c r="D15" i="5" s="1"/>
  <c r="D22" i="5"/>
  <c r="H7" i="1"/>
  <c r="H8" i="1"/>
  <c r="H9" i="1"/>
  <c r="H10" i="1"/>
  <c r="H11" i="1"/>
  <c r="H12" i="1"/>
  <c r="H13" i="1"/>
  <c r="H14" i="1"/>
  <c r="H16" i="1"/>
  <c r="H17" i="1"/>
  <c r="H18" i="1"/>
  <c r="H19" i="1"/>
  <c r="H20" i="1"/>
  <c r="H22" i="1"/>
  <c r="H23" i="1"/>
  <c r="H24" i="1"/>
  <c r="H25" i="1"/>
  <c r="H26" i="1"/>
  <c r="H27" i="1"/>
  <c r="H28" i="1"/>
  <c r="H29" i="1"/>
  <c r="H30" i="1"/>
  <c r="H31" i="1"/>
  <c r="H32" i="1"/>
  <c r="H33" i="1"/>
  <c r="H34" i="1"/>
  <c r="H35" i="1"/>
  <c r="H36" i="1"/>
  <c r="H37" i="1"/>
  <c r="H42" i="1"/>
  <c r="H15" i="1" l="1"/>
  <c r="H43" i="1" s="1"/>
  <c r="H46" i="1" l="1"/>
  <c r="H55" i="1" s="1"/>
</calcChain>
</file>

<file path=xl/sharedStrings.xml><?xml version="1.0" encoding="utf-8"?>
<sst xmlns="http://schemas.openxmlformats.org/spreadsheetml/2006/main" count="278" uniqueCount="116">
  <si>
    <t>Ítem</t>
  </si>
  <si>
    <t>Código Catálogo</t>
  </si>
  <si>
    <t>Descripción</t>
  </si>
  <si>
    <t>Atributos</t>
  </si>
  <si>
    <t>Cantidad</t>
  </si>
  <si>
    <t>Monto</t>
  </si>
  <si>
    <t>Precio Unitario (IVA Incluido)</t>
  </si>
  <si>
    <t>Precio Total</t>
  </si>
  <si>
    <t>Caracteristicas</t>
  </si>
  <si>
    <t>82101502-004</t>
  </si>
  <si>
    <t>unidad de medida: Unidad
presentación: UNIDAD</t>
  </si>
  <si>
    <t>-</t>
  </si>
  <si>
    <t>unidad de medida: Metro lineal
presentación: UNIDAD</t>
  </si>
  <si>
    <t>unidad de medida: Metros cúbicos
presentación: UNIDAD</t>
  </si>
  <si>
    <t>72131601-004</t>
  </si>
  <si>
    <t>72131601-005</t>
  </si>
  <si>
    <t>unidad de medida: Metros cuadrados
presentación: UNIDAD</t>
  </si>
  <si>
    <t>72131601-008</t>
  </si>
  <si>
    <t>72131601-012</t>
  </si>
  <si>
    <t>72131601-013</t>
  </si>
  <si>
    <t>unidad de medida: Unidad Medida Global
presentación: UNIDAD</t>
  </si>
  <si>
    <t>Total por lote:</t>
  </si>
  <si>
    <t>Cartel metalico con soporte (Cartel de Obra (1,00 x 2,00)m)</t>
  </si>
  <si>
    <t>72153507-002</t>
  </si>
  <si>
    <t>Servicio de retiro de escombro (Retiro de Puertas  y ventanas)</t>
  </si>
  <si>
    <t>Servicio de retiro de escombro (Retiro de Piso Existente )</t>
  </si>
  <si>
    <t>Servicio de retiro de escombro (Retiro de Techo)</t>
  </si>
  <si>
    <t>Colocacion de hormigon armado (Viga de H°A° en galeria)</t>
  </si>
  <si>
    <t>72131601-007</t>
  </si>
  <si>
    <t>Construccion/Colocacion de techo/tinglado (Cubierta de chapa termoacústica, trapezoidal superior color teja panel inferior liso color blanco y con núcleo de izopor inyectado, espesor 40 mm. Sobre correa de perfil rectangular 80x40x2 mm)</t>
  </si>
  <si>
    <t>Construccion/Colocacion de techo/tinglado (Cabreada metalica)</t>
  </si>
  <si>
    <t>Construccion/Colocacion de techo/tinglado (cumbrera)</t>
  </si>
  <si>
    <t>72131601-010</t>
  </si>
  <si>
    <t>Aberturas (Ventana de vidrio de 8mm de correr de 4 hojas )</t>
  </si>
  <si>
    <t>Aberturas (Reja metalica en abertura de ventanas)</t>
  </si>
  <si>
    <t>72131601-009</t>
  </si>
  <si>
    <t>Colocacion de pisos (Carpeta de nivelación)</t>
  </si>
  <si>
    <t>72101607-005</t>
  </si>
  <si>
    <t>Instalacion o colocacion de zocalo (Zócalo cerámico )</t>
  </si>
  <si>
    <t>Colocacion de pisos (Guarda obra de baldoson)</t>
  </si>
  <si>
    <t>72131601-001</t>
  </si>
  <si>
    <t>Construccion e instalaciones electricas (Caja de llaves seccional, con 3 termo magnética tipo francesa en cada aula ( 1 circuito para Luces y tomada corriente y 1 circuito para  A. A.))</t>
  </si>
  <si>
    <t>Construccion e instalaciones electricas (Para luces y tomacorriente ( 3), con cables de 2mm y 4 mm)</t>
  </si>
  <si>
    <t>72102201-003</t>
  </si>
  <si>
    <t>Instalacion de artefactos de energia electrica (Luminaria Led,  ( incluye cableado) interno)</t>
  </si>
  <si>
    <t>Instalacion de artefactos de energia electrica (Luminaria Led , con Fotocélula, para encendido automático colocar previa autorización de la fiscalización ( incluye cableado)externo)</t>
  </si>
  <si>
    <t>72101510-005</t>
  </si>
  <si>
    <t>Construccion de desague pluvial (Canaletas)</t>
  </si>
  <si>
    <t>Construccion de desague pluvial (Bajadas)</t>
  </si>
  <si>
    <t>Servicio de pintura (De pared interior y exterior con sellador, enduido y pintura a dos manos)</t>
  </si>
  <si>
    <t>Servicio de pintura (De abertura de madera)</t>
  </si>
  <si>
    <t>Servicio de pintura (De Canaletas y bajas , anti oxido y pintura final.)</t>
  </si>
  <si>
    <t>Limpieza de obra (Limpieza final)</t>
  </si>
  <si>
    <t>Total General Calculado:</t>
  </si>
  <si>
    <t>Firma</t>
  </si>
  <si>
    <t>Nombre:</t>
  </si>
  <si>
    <t>En calidad de:</t>
  </si>
  <si>
    <t>Lote 1 - REPARACION DE COCINA, CANTINA, BIBLIOTECA Y SANITARIOS PARA NIÑOS  DE LA ESCUELA BASICA Nº 1294 SAN PEDRO APOSTOL - AREA 5 - PRESIDENTE FRANCO</t>
  </si>
  <si>
    <t>Aberturas (Puerta tablero con marco y contra marco (1,20x2,10) m incluye cerradura)</t>
  </si>
  <si>
    <t>Colocacion de pisos (Cerámico en cantina, cocina, biblioteca y galería (pi 4) Esmaltado de alto trafico)</t>
  </si>
  <si>
    <t>Construccion e instalaciones electricas (Alimentación para circuito de A. A.</t>
  </si>
  <si>
    <t>procedencia:</t>
  </si>
  <si>
    <t>ESPECIFICACION TECNICA DE OBRA</t>
  </si>
  <si>
    <t>EL CONTRATISTA deberá contar con un letrero de
0.80 x 1.20 m en la obra. Este letrero lo colocará
EL CONTRATISTA en lugar indicado por el Fiscal
de Obras dentro de los 10 (diez) días de iniciada la
obra; permanecerá en la obra o en el lugar
indicado, hasta que el Fiscal de Obras lo estime
conveniente.
El letrero será de chapa negra Nº 24 con armazón
de hierro galvanizado y pintado con esmalte
sintético.
La altura a la que debe ser colocado el letrero será
de dos (1.2) metros, contando desde el nivel
natural del terreno hasta la parte inferior del
letrero.</t>
  </si>
  <si>
    <t>Especificacion</t>
  </si>
  <si>
    <t>Deberá tener cuidado a la hora del desmonte de manera a no afectar las paredes en el momento de sacar los tirafondos, utilizando las herramientas necesarias para el efecto, como de personal capacitado para dicho fin Para el retiro de las hojas de ventanas y puertas con marco se deberá tener igual cuidado.
Serán desmontadas todas las hojas de madera como de vidrio conforme a la cantidad prevista, las cuales será indicada por la fiscalización.</t>
  </si>
  <si>
    <t>Serán extraídos todos los pisos cerámicos de los distintos
ambientes para su sustitución por piso cerámico PI 4. Se deberá tener cuidado para no dañar la instalación de alimentación de agua y cañería de desagüe cloacal entre otros. Los materiales obtenidos en la demolición, se acopiarán directamente en los contenedores para su posterior desalojo.</t>
  </si>
  <si>
    <t>Mamposteria (Refaccion de Mamposteria de elevacion de 15cm)</t>
  </si>
  <si>
    <t>Antes de comenzar con la reparación de la fisura hay que
considerar el tipo de superficie sobre la que se ha producido, ya sea hormigón, yeso, ladrillo, cemento, la profundidad de la misma y donde se encuentra la pared.
Dependiendo de estos factores se debe elegir el material y
tratamiento para repararla, limpiar posteriormente la zona
afectada eliminados restos de suciedad, grasitud y materiales que pudiesen impedir la fijación del producto sellador.
Es conveniente abrir la fisura con espátula, limpiarla con un
pincel o agua para retirar el polvo y tratarla adecuadamente.
El producto sellador se puede aplicar con espátula o con el pomo aplicador, dejando secar unas 72 horas mínimo. En caso de que la superficie se desgrane, es necesario aplicar previamente una capa de sellador diluido en tres partes iguales de agua para que actúe como imprimador y dejar secar 8 a 12 horas.</t>
  </si>
  <si>
    <t>Contempla la demolicion de mamposteria existente interna don fueron afectados por el calor del fuego y deberan ser demolidos en su totalidad) Los asentamientos de los ladrillos se efectuarán de acuerdo a las medidas indicadas en planos. Los ladrillos serán colocados con mezcla 1:2:10 (cemento-cal-arena lavada), con las juntas de un espesor de 1,5 m. como máximo. Los ladrillos irán perfectamente trabados, envarillados a cada 50 cm con varillas de 8mm dos hiladas y nivelados.</t>
  </si>
  <si>
    <t>Se refiere al trabajo de remoción de la cobertura, ( tejas, tejuelos, tirantes de madera o cielo raso). Este trabajo se ejecutará con todos los cuidados técnicos necesarios para no dañar ninguna parte del edificio llámese; pisos puertas ventanas o instalaciones eléctricas, sanitarias. Para el efecto se preverá con las herramientas adecuadas tanto para el trato de los materiales desmontado.</t>
  </si>
  <si>
    <t>Las vigas superiores en galería 0.20x0.30m. los estribos serán de 0,17 x 0,27 con varillas de 10 mm. de diámetro en las partes superior e inferior respectivamente. Los estribos serán de varillas de 6 mm. de diámetro y distribuidos cada 20 cm.</t>
  </si>
  <si>
    <t>Los muros se revocarán a 1 (una) capa con mezcla 1:4:4
(cemento-cal-arena lavada). Antes de su realización, éstos deberán mojarse abundantemente. Todo revoque terminado no será de espesor mayor a 1,5 cm. y será perfectamente liso y uniforme, sin superficies combadas o desaplomadas, ni rebarbas u otros defectos. Las aristas serán vivas. En las mochetas, cantos y aristas, será usada una mezcla 1:1:4 (cemento-cal-arena). Los revoques deberán tener un aspecto uniforme una vez concluidos.
La mezcla para revoque será hecha con arena tamizada y cal colada.</t>
  </si>
  <si>
    <t>La estructura será con Cabreadas y correas de chapa plegada (ver plano). Deberán llevar dos manos de pintura antióxido.
Esta estructura, consiste en una cobertura de estructura metálica compuesta por arcos y/o cabriadas, y correas, y fabricadas en base a perfiles de chapas dobladas de espesor 2 mm como mínimo.
Cabriadas de chapas dobladas: La estructura principal estará sostenida por arcos y/o cabriadas de chapas dobladas de 2,5 mm de espesor como mínimo, en forma de u. Correas de chapas dobladas: Las estructuras de unión y
distribución de fuerzas (correas), serán de chapas dobladas de espesor de 2 mm como mínimo, en forma de u.
las dimensiones aquí expresadas en las estructuras metálicas reticuladas (correas) y las estructuras de chapas plegadas (cabriadas y correas) pueden variar de acuerdo a las dimensiones indicadas en los planos respectivos, siendo la aquí expresadas tan solo a modo de ejemplo de secciones normalmente empleadas.</t>
  </si>
  <si>
    <t>Ira ubicada en la parte superior donde las chapas de cada
pendiente se unen, la unión deberá ser completamente sellada.Las aberturas serán de tipo industrial estándar, colocado en la obra con el mayor cuidado, las ensambladuras se harán con esmero, debiendo resultar suaves al abrir y cerrar sin roces. Las articulaciones serán bien colocadas. Se desechará definitivamente y sin excepción toda pieza averiada y deberá ser reemplazada por EL CONTRATISTA, a sus expensas.</t>
  </si>
  <si>
    <t>Colocación.
La colocación se hará de modo que quede en el plano vertical que pasa por el eje de la viga o cadena de Hº Aº. Dejar libre el vano con un mínimo de 2 cm de ancho y 3 cm de altura, con base en las dimensiones de la ventana. Colocar la escuadra a plomo y el nivel (alienación uniforme horizontal, vertical y de profundidad.</t>
  </si>
  <si>
    <t>Este trabajo comprende la construcción y colocación en obra de las rejas de protección, de acuerdo a la forma, dimensiones y forma especificas en los planos.
Todos los materiales, herramientas y equipos serán suministrado por el Contratista.
Las barras de fierro tubular serán empotradas en las jambas de los muros firmemente.
Es responsabilidad del Contratista comprobar la buena ejecución de la obra, debiendo corregir cualquier defecto, previa consulta con el Supervisor de Obra.
Una vez colocado las rejas se procederá al lijado de las barras prolijamente, para posteriormente recibir la pintura
anticorrosiva.</t>
  </si>
  <si>
    <t>El espesor de la carpeta de cemento no deberá ser inferior a 2.5 cm. con mezcla 1:4: (cemento-arena lavada)</t>
  </si>
  <si>
    <t>Serán de colores a convenir con la Fiscalización de obra. Los cerámicos se colocarán con los bordes paralelos a las paredes de elevación. Estos cerámicos irán asentados directamente sobre la carpeta.
Una vez colocados los pisos, los mismos quedarán clausurados al pasaje o estacionamiento de personas o materiales, por los menos durante dos (2) días.
Las juntas tendrán que ser perfectamente alineadas, de espesor uniforme. Deberán ser sumergidos en agua, por lo menos, 2 hs. antes de ser utilizados. Las juntas deberán ser llenadas con pastina de color negro, previo mojado de la superficie total.
La limpieza de la superficie acabada, deberá ser hecha antes de que la pastina se adhiera a la superficie, debiendo tomarse las precauciones necesarias para que la pastina no produzca manchas ni coloración diferente al color natural del piso.</t>
  </si>
  <si>
    <t>Los zócalos estarán limpios, sin rajaduras, manchas o suciedades y se colocarán una vez sumergidos en agua, por lo menos 2 hs.
Serán del mismo material y color del piso correspondiente. Se colocarán con argamasa para piso, las juntas se llenarán con pastina de color negro. La altura de los zócalos será de 10 cm., con los vértices salientes cortados en bisel a 45º. Los zócalos serán entregados limpios, debiendo ser removidos y cambiados aquellos que hayan sido manchados con aceite, barnices o ácidos, o que estén rajados o rotos.</t>
  </si>
  <si>
    <t>Para la guarda de obra de baldoson, se utilizan baldosas
especiales de cemento de primera calidad. Estas baldosas tienen su arista superior redondeada o moldurada, y se ajustan a los colores y dimensiones indicadas en los planos o señaladas por el Interventor. Es importante asegurarse de que estas baldosas cumplan con los estándares necesarios para la construcción y protección de los bordes del piso.</t>
  </si>
  <si>
    <t>Un tablero Seccional es aquel que recibe energía desde el
Tablero Principal y la deriva a sus propios circuitos terminales o a otros tableros «aguas abajo»
Cada tablero seccional se encargará de acondicionar el área de trabajo requerida por el fiscal que comprende en acompañar las cargas de distribución de cada gabinete.</t>
  </si>
  <si>
    <t>Los equipos, accesorios y materiales de uso común en este tipo de instalaciones se ajustarán a las Reglamentaciones vigentes de la ANDE y a Especificaciones Técnicas que se dan en el numeral.
La Supervisión de Obra rechazará cualquier material que no cumpla las condiciones exigidas por esas Reglamentaciones y/o Especificaciones Técnicas.</t>
  </si>
  <si>
    <t>Comprende todos los trabajos necesarios para dejar el edificio perfectamente limpio interior y exteriormente. Se deberá retirar todo resto de material del predio. Las obras auxiliares construidas por el Contratista, (depósitos, retretes, etc.), serán desmanteladas y retiradas del predio. Las zanjas para el apagado de cal serán rellenadas y apisonadas. Las canchas de mezclas serán levantadas. El área de limpieza será el área total del predio, donde haya trabajado el Contratista. Dentro de este rubro deberá incluirse el costo de dos tableros; cada uno con la totalidad de las llaves y cerraduras y candados, en original y duplicado, con sus respectivos nombres de puertas o accesos</t>
  </si>
  <si>
    <t>Chapa de MDF 15 milímetros con Lamina Decorativa específica para pizarrón con aplicación a alta presión de berniz de Fabrica.
Bordes para fijación de 10 cm.de MDF con listones de apoyo refuerzo en el dorzo a cada 90 cm. Con porta marcadores y equipos de Limpieza. Perforaciones de los Bordes para Fijación tarugos de 90 milímetros.</t>
  </si>
  <si>
    <t>Irán pintados con anticorrosivos, posterior dará un acabado con esmalte sintético de color a ser determinado por el Fiscal de Obras y el costo estará incluido en este rubro.</t>
  </si>
  <si>
    <t>Las aberturas de madera (marcos y hojas de puertas), irán
pintadas a dos manos con aceite de lino triple cocido y dos
manos de barniz sintético esmaltado. Antes de la pintura deberá limpiarse de polvo y resina toda la madera.</t>
  </si>
  <si>
    <t>Antes de ejecutar el rubro, se procederá a la limpieza total de la superficie a ser pintada. Los defectos que pudieran presentar las paredes serán corregidos antes de proceder a pintarlas y los trabajos se retocarán esmeradamente una vez concluidos. No se admitirá el empleo de pintura espesa para tapar poros, grietas u otros defectos. EL CONSTRUCTOR tomará las precauciones indispensables a fin de preservar, pisos, marcos, aberturas, etc., de manchas de pintura que pudieran afectarlos. En el caso de los pisos, se procederá a cubrir la superficie con un manto completo de lámina plástica para su protección.
La última mano de pintura se dará después de que todos los otros gremios que intervengan en la construcción, hayan dado fin a sus trabajos en cada local.</t>
  </si>
  <si>
    <t>Este ítem se refiere a la Luminaria LED de 24 Watts, y un voltaje de entrada de 220 VAC, ofrece una luz blanca y representa un mayor ahorro de energía en comparación a un incandescente.</t>
  </si>
  <si>
    <t>Este ítem se refiere a la Luminaria LED de 24 Watts, y un voltaje de entrada de 220 VAC, ofrece una luz blanca y representa un mayor ahorro de energía en comparación a un incandescente. Con encendido automático.</t>
  </si>
  <si>
    <t>Los ventiladores de techo serán de 56, con llave de comando de siete velocidades y caja metálica.
Serán montados en las aulas como indica en los planos, por encima de los artefactos de iluminación, de tal forma que al funcionar no proyecten sombras y la sujeción de los mismos deberá realizarse con varillas empotradas en el H° que deberán estar colocadas antes del vaciado de la losa.</t>
  </si>
  <si>
    <t>Estarán ubicados en cada aula para posterior instalación del aire acondicionado</t>
  </si>
  <si>
    <t>Todos los bloques tendrán su desagüe de techo y se harán con canaletas de chapa galvanizada Nº 24, de acuerdo a las indicaciones de los planos respectivos.</t>
  </si>
  <si>
    <t>Las bajadas chapas galvanizada Nº 24, irán conectados a registro decantador desde donde serán evacuados hasta los canales de desagüe, acompañando las pendientes de los canales. Irán pintados con anticorrosivos, posterior dará un acabado con esmalte sintético de color a ser determinado por el Fiscal de Obras y el costo estará incluido en este rubro.</t>
  </si>
  <si>
    <t>Revoques (Paredes interior y exterior , con impermeabilizante a una capa con cal viva (filtrado))</t>
  </si>
  <si>
    <t>Colocacion de extractor tipo campana</t>
  </si>
  <si>
    <t>Reparacion de Azulejos en sanitarios</t>
  </si>
  <si>
    <t>Colocacion de mamparas divisorias en sanitarios</t>
  </si>
  <si>
    <t>Reparacion de techo en sanitario  (Cubierta de chapa termoacústica, trapezoidal superior color teja panel inferior liso color blanco y con núcleo de izopor inyectado, espesor 40 mm. Sobre correa de perfil rectangular 80x40x2 mm)</t>
  </si>
  <si>
    <t>dd</t>
  </si>
  <si>
    <t>Incluye la colocacion de una campana con chapa de 2mm prefabricado con estractor de ventilacion electrica</t>
  </si>
  <si>
    <t>Serán paneles para techo fabricados en chapa N° 27 prepintada de color teja en, con aislación de izopor inyectado ignífugo de 40 mm de espesor.
-Conformación superior: trapezoidal color marrón o similar.
-Conformación inferior: liso, tipo cielo raso, color blanco Las placas tendrán un ancho de 1,00 mts. y largo variable.
El CONTRATISTA proveerá todos los elementos necesarios para su colocación como mínimo, tornillo autorroscante, se colocarán sobre la estructura metálica.</t>
  </si>
  <si>
    <t xml:space="preserve">Se instalaran en las baterías de baños. Se fabricaran con aluminio anodizado color natural, los perfiles serán los fabricados comercialmente para divisiones de baño, llevaran lamina lisa acrílico 4 mm color a elección o tablillas de PVC de 12 mm  y todos los accesorios necesarios para su correcto funcionamiento.  Tanto el acabado exterior como el interior quedaran completamente lisos, libres de abolladuras y resaltos. Las puertas incluirán sus respectivos marcos, además de las cerraduras, herrajes y accesorios para su correcto funcionamiento.  Antes de ordenar su fabricación, el contratista someterá a la aprobación de la Fiscalización, una muestra con las explicaciones necesarias por parte del fabricante sobre elaboración, montaje y mecanismos de operación. </t>
  </si>
  <si>
    <t>Aberturas (Puerta tablero con marco y contra marco (0,90x2,10) m incluye cerradura)</t>
  </si>
  <si>
    <t>Generalidades
Para la colocación de las Aberturas de Madera se debe cumplir con las siguientes especificaciones que regirán para todas las Aberturas de madera:
Las hojas de las puertas serán del tipo tablero para las que dan al exterior y del tipo placa para las puertas internas;  de madera de cedro, de las dimensiones indicadas en los planos correspondientes. Para este rubro sirven todas las observaciones hechas para los marcos de madera. Deberá preverse la colocación de un tope o encastre en el piso o en la pared, para que la puerta al abatirse totalmente, quede sujeta. Deberán tener un tratamiento de aceite de lino con terminación de barniz cedro.</t>
  </si>
  <si>
    <t>Licitación: 473104 REPARACION DE COCINA, CANTINA, BIBLIOTECA Y SANITARIOS PARA NIÑOS  DE LA ESCUELA BASICA Nº 1294 SAN PEDRO APOSTOL</t>
  </si>
  <si>
    <t>Grupo 1 - REPARACION DE COCINA, CANTINA, BIBLIOTECA Y SANITARIOS PARA NIÑOS  DE LA ESCUELA BASICA Nº 1294 SAN PEDRO APOSTOL - Contrato Abierto: No,     Abastecimiento Simultaneo: No</t>
  </si>
  <si>
    <t>52141546-001</t>
  </si>
  <si>
    <t>25174001-002</t>
  </si>
  <si>
    <t>Provisión y colocación de ventiladores</t>
  </si>
  <si>
    <t>72131601-011</t>
  </si>
  <si>
    <t>72101607-001</t>
  </si>
  <si>
    <t>Reparacion de revoque (Reparación de Fisuras)</t>
  </si>
  <si>
    <t>72101607-9997</t>
  </si>
  <si>
    <t>Pizarron acrilico</t>
  </si>
  <si>
    <t>72153605-001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</si>
</sst>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_-;\-* #,##0_-;_-* &quot;-&quot;??_-;_-@_-"/>
    <numFmt numFmtId="165" formatCode="_-* #,##0.00_-;\-* #,##0.00_-;_-* &quot;-&quot;_-;_-@_-"/>
  </numFmts>
  <fonts count="12" x14ac:knownFonts="1">
    <font>
      <sz val="11"/>
      <color rgb="FF000000"/>
      <name val="Calibri"/>
    </font>
    <font>
      <sz val="16"/>
      <color rgb="FF000000"/>
      <name val="Calibri"/>
    </font>
    <font>
      <b/>
      <sz val="13"/>
      <color rgb="FF000000"/>
      <name val="Calibri"/>
    </font>
    <font>
      <b/>
      <sz val="11"/>
      <color rgb="FF000000"/>
      <name val="Calibri"/>
    </font>
    <font>
      <sz val="11"/>
      <color rgb="FF000000"/>
      <name val="Calibri"/>
    </font>
    <font>
      <sz val="11"/>
      <color rgb="FFFF0000"/>
      <name val="Calibri"/>
      <family val="2"/>
    </font>
    <font>
      <sz val="13"/>
      <color rgb="FF000000"/>
      <name val="Calibri"/>
      <family val="2"/>
    </font>
    <font>
      <sz val="12"/>
      <color theme="3" tint="-0.499984740745262"/>
      <name val="Calibri"/>
      <family val="2"/>
      <scheme val="minor"/>
    </font>
    <font>
      <sz val="11"/>
      <color indexed="8"/>
      <name val="Calibri"/>
      <family val="2"/>
      <scheme val="minor"/>
    </font>
    <font>
      <sz val="13"/>
      <color indexed="8"/>
      <name val="Arial Narrow"/>
      <family val="2"/>
    </font>
    <font>
      <sz val="11"/>
      <color rgb="FF000000"/>
      <name val="Calibri"/>
      <family val="2"/>
    </font>
    <font>
      <sz val="11"/>
      <name val="Calibri"/>
      <family val="2"/>
    </font>
  </fonts>
  <fills count="6">
    <fill>
      <patternFill patternType="none"/>
    </fill>
    <fill>
      <patternFill patternType="gray125"/>
    </fill>
    <fill>
      <patternFill patternType="solid">
        <fgColor rgb="FFE5E5E5"/>
        <bgColor rgb="FF000000"/>
      </patternFill>
    </fill>
    <fill>
      <patternFill patternType="solid">
        <fgColor rgb="FFF5F5F5"/>
        <bgColor rgb="FF000000"/>
      </patternFill>
    </fill>
    <fill>
      <patternFill patternType="solid">
        <fgColor theme="2"/>
        <bgColor indexed="64"/>
      </patternFill>
    </fill>
    <fill>
      <patternFill patternType="solid">
        <fgColor theme="2"/>
        <bgColor rgb="FF000000"/>
      </patternFill>
    </fill>
  </fills>
  <borders count="3">
    <border>
      <left/>
      <right/>
      <top/>
      <bottom/>
      <diagonal/>
    </border>
    <border>
      <left/>
      <right/>
      <top/>
      <bottom style="thin">
        <color rgb="FF000000"/>
      </bottom>
      <diagonal/>
    </border>
    <border>
      <left/>
      <right/>
      <top style="thin">
        <color auto="1"/>
      </top>
      <bottom/>
      <diagonal/>
    </border>
  </borders>
  <cellStyleXfs count="4">
    <xf numFmtId="0" fontId="0"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cellStyleXfs>
  <cellXfs count="41">
    <xf numFmtId="0" fontId="0" fillId="0" borderId="0" xfId="0"/>
    <xf numFmtId="0" fontId="0" fillId="0" borderId="0" xfId="0" applyAlignment="1">
      <alignment vertical="center"/>
    </xf>
    <xf numFmtId="0" fontId="3" fillId="3" borderId="1" xfId="0" applyFont="1" applyFill="1" applyBorder="1" applyAlignment="1">
      <alignment vertical="center"/>
    </xf>
    <xf numFmtId="0" fontId="0" fillId="0" borderId="0" xfId="0" applyAlignment="1">
      <alignment horizontal="center" vertical="center"/>
    </xf>
    <xf numFmtId="0" fontId="0" fillId="0" borderId="0" xfId="0" applyAlignment="1">
      <alignment vertical="center" wrapText="1"/>
    </xf>
    <xf numFmtId="4" fontId="0" fillId="0" borderId="0" xfId="0" applyNumberFormat="1" applyAlignment="1">
      <alignment vertical="center"/>
    </xf>
    <xf numFmtId="0" fontId="2" fillId="0" borderId="0" xfId="0" applyFont="1" applyAlignment="1">
      <alignment vertical="center"/>
    </xf>
    <xf numFmtId="4" fontId="2" fillId="0" borderId="0" xfId="0" applyNumberFormat="1" applyFont="1" applyAlignment="1">
      <alignment vertical="center"/>
    </xf>
    <xf numFmtId="0" fontId="3" fillId="3" borderId="1" xfId="0" applyFont="1" applyFill="1" applyBorder="1" applyAlignment="1">
      <alignment vertical="center" wrapText="1"/>
    </xf>
    <xf numFmtId="9" fontId="0" fillId="0" borderId="0" xfId="0" applyNumberFormat="1" applyAlignment="1">
      <alignment vertical="center"/>
    </xf>
    <xf numFmtId="164" fontId="0" fillId="0" borderId="0" xfId="1" applyNumberFormat="1" applyFont="1" applyAlignment="1">
      <alignment vertical="center"/>
    </xf>
    <xf numFmtId="43" fontId="0" fillId="0" borderId="0" xfId="1" applyFont="1" applyAlignment="1">
      <alignment horizontal="center" vertical="center"/>
    </xf>
    <xf numFmtId="9" fontId="5" fillId="0" borderId="0" xfId="3" applyFont="1" applyAlignment="1">
      <alignment vertical="center"/>
    </xf>
    <xf numFmtId="165" fontId="6" fillId="0" borderId="0" xfId="2" applyNumberFormat="1" applyFont="1" applyFill="1" applyBorder="1" applyAlignment="1">
      <alignment vertical="center"/>
    </xf>
    <xf numFmtId="4" fontId="6" fillId="0" borderId="0" xfId="0" applyNumberFormat="1" applyFont="1" applyAlignment="1">
      <alignment vertical="center"/>
    </xf>
    <xf numFmtId="9" fontId="8" fillId="0" borderId="0" xfId="3" applyFont="1" applyAlignment="1">
      <alignment vertical="center"/>
    </xf>
    <xf numFmtId="41" fontId="8" fillId="0" borderId="0" xfId="2" applyFont="1" applyAlignment="1">
      <alignment vertical="center"/>
    </xf>
    <xf numFmtId="0" fontId="8" fillId="0" borderId="0" xfId="0" applyFont="1" applyAlignment="1">
      <alignment vertical="center"/>
    </xf>
    <xf numFmtId="0" fontId="0" fillId="4" borderId="0" xfId="0" applyFill="1" applyAlignment="1">
      <alignment vertical="center"/>
    </xf>
    <xf numFmtId="0" fontId="1" fillId="5" borderId="0" xfId="0" applyFont="1" applyFill="1" applyAlignment="1">
      <alignment horizontal="right" vertical="center"/>
    </xf>
    <xf numFmtId="4" fontId="1" fillId="5" borderId="0" xfId="0" applyNumberFormat="1" applyFont="1" applyFill="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164" fontId="0" fillId="0" borderId="0" xfId="0" applyNumberFormat="1" applyAlignment="1">
      <alignment vertical="center"/>
    </xf>
    <xf numFmtId="0" fontId="3" fillId="3" borderId="1" xfId="0" applyFont="1" applyFill="1" applyBorder="1" applyAlignment="1">
      <alignment horizontal="center" vertical="center"/>
    </xf>
    <xf numFmtId="0" fontId="10" fillId="0" borderId="0" xfId="0" applyFont="1" applyAlignment="1">
      <alignment vertical="center" wrapText="1"/>
    </xf>
    <xf numFmtId="164" fontId="10" fillId="0" borderId="0" xfId="1" applyNumberFormat="1" applyFont="1" applyAlignment="1">
      <alignment vertical="center" wrapText="1"/>
    </xf>
    <xf numFmtId="9" fontId="8" fillId="0" borderId="0" xfId="3" applyFont="1" applyAlignment="1">
      <alignment horizontal="center" vertical="center"/>
    </xf>
    <xf numFmtId="41" fontId="8" fillId="0" borderId="0" xfId="2" applyFont="1" applyAlignment="1">
      <alignment horizontal="center" vertical="center"/>
    </xf>
    <xf numFmtId="164" fontId="0" fillId="0" borderId="0" xfId="1" applyNumberFormat="1" applyFont="1" applyAlignment="1">
      <alignment horizontal="center" vertical="center"/>
    </xf>
    <xf numFmtId="9" fontId="5" fillId="0" borderId="0" xfId="3" applyFont="1" applyAlignment="1">
      <alignment horizontal="center" vertical="center"/>
    </xf>
    <xf numFmtId="0" fontId="0" fillId="0" borderId="0" xfId="0" applyAlignment="1">
      <alignment horizontal="center" vertical="center" wrapText="1"/>
    </xf>
    <xf numFmtId="4" fontId="0" fillId="0" borderId="0" xfId="0" applyNumberFormat="1" applyAlignment="1">
      <alignment horizontal="center" vertical="center"/>
    </xf>
    <xf numFmtId="0" fontId="10" fillId="0" borderId="0" xfId="0" applyFont="1" applyAlignment="1">
      <alignment horizontal="center" vertical="center" wrapText="1"/>
    </xf>
    <xf numFmtId="164" fontId="10" fillId="0" borderId="0" xfId="0" applyNumberFormat="1" applyFont="1" applyAlignment="1">
      <alignment vertical="center"/>
    </xf>
    <xf numFmtId="0" fontId="11" fillId="0" borderId="0" xfId="0" applyFont="1" applyAlignment="1">
      <alignment horizontal="center" vertical="center"/>
    </xf>
    <xf numFmtId="0" fontId="1" fillId="2" borderId="0" xfId="0" applyFont="1" applyFill="1" applyAlignment="1">
      <alignment horizontal="center" vertical="center"/>
    </xf>
    <xf numFmtId="0" fontId="2" fillId="0" borderId="0" xfId="0" applyFont="1" applyAlignment="1">
      <alignment vertical="center" wrapText="1"/>
    </xf>
    <xf numFmtId="0" fontId="7" fillId="0" borderId="0" xfId="0" applyFont="1" applyBorder="1" applyAlignment="1">
      <alignment horizontal="center" vertical="center" wrapText="1"/>
    </xf>
  </cellXfs>
  <cellStyles count="4">
    <cellStyle name="Millares" xfId="1" builtinId="3"/>
    <cellStyle name="Millares [0]" xfId="2" builtinId="6"/>
    <cellStyle name="Normal" xfId="0" builtinId="0"/>
    <cellStyle name="Porcentaje" xfId="3" builtinId="5"/>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5"/>
  <sheetViews>
    <sheetView tabSelected="1" view="pageBreakPreview" topLeftCell="A34" zoomScale="85" zoomScaleNormal="85" zoomScaleSheetLayoutView="85" workbookViewId="0">
      <selection activeCell="B41" sqref="B41"/>
    </sheetView>
  </sheetViews>
  <sheetFormatPr baseColWidth="10" defaultColWidth="9.140625" defaultRowHeight="15" x14ac:dyDescent="0.25"/>
  <cols>
    <col min="1" max="1" width="5.85546875" style="1" bestFit="1" customWidth="1"/>
    <col min="2" max="2" width="16.42578125" style="3" customWidth="1"/>
    <col min="3" max="3" width="68.28515625" style="4" customWidth="1"/>
    <col min="4" max="4" width="40.7109375" style="1" customWidth="1"/>
    <col min="5" max="5" width="10.5703125" style="1" bestFit="1" customWidth="1"/>
    <col min="6" max="6" width="12" style="1" customWidth="1"/>
    <col min="7" max="7" width="22" style="1" customWidth="1"/>
    <col min="8" max="8" width="26" style="1" customWidth="1"/>
    <col min="9" max="9" width="21.7109375" style="1" customWidth="1"/>
    <col min="10" max="10" width="9.140625" style="1"/>
    <col min="11" max="11" width="16.85546875" style="10" customWidth="1"/>
    <col min="12" max="12" width="11.85546875" style="11" customWidth="1"/>
    <col min="13" max="13" width="18" style="10" customWidth="1"/>
    <col min="14" max="14" width="9.140625" style="1"/>
    <col min="15" max="15" width="16.5703125" style="1" customWidth="1"/>
    <col min="16" max="16384" width="9.140625" style="1"/>
  </cols>
  <sheetData>
    <row r="1" spans="1:15" s="17" customFormat="1" ht="126.75" customHeight="1" x14ac:dyDescent="0.25">
      <c r="A1" s="40"/>
      <c r="B1" s="40"/>
      <c r="C1" s="40"/>
      <c r="D1" s="40"/>
      <c r="E1" s="40"/>
      <c r="F1" s="40"/>
      <c r="G1" s="40"/>
      <c r="H1" s="40"/>
      <c r="I1" s="40"/>
      <c r="J1" s="15"/>
      <c r="K1" s="16"/>
      <c r="L1" s="16"/>
    </row>
    <row r="2" spans="1:15" ht="21" x14ac:dyDescent="0.25">
      <c r="A2" s="38" t="s">
        <v>105</v>
      </c>
      <c r="B2" s="38"/>
      <c r="C2" s="38"/>
      <c r="D2" s="38"/>
      <c r="E2" s="38"/>
      <c r="F2" s="38"/>
      <c r="G2" s="38"/>
      <c r="H2" s="38"/>
      <c r="I2" s="38"/>
    </row>
    <row r="5" spans="1:15" ht="43.5" customHeight="1" x14ac:dyDescent="0.25">
      <c r="A5" s="39" t="s">
        <v>106</v>
      </c>
      <c r="B5" s="39"/>
      <c r="C5" s="39"/>
      <c r="D5" s="39"/>
      <c r="E5" s="39"/>
      <c r="F5" s="39"/>
      <c r="G5" s="39"/>
      <c r="H5" s="39"/>
      <c r="I5" s="39"/>
      <c r="K5" s="12"/>
    </row>
    <row r="6" spans="1:15" x14ac:dyDescent="0.25">
      <c r="A6" s="2" t="s">
        <v>0</v>
      </c>
      <c r="B6" s="26" t="s">
        <v>1</v>
      </c>
      <c r="C6" s="8" t="s">
        <v>2</v>
      </c>
      <c r="D6" s="2" t="s">
        <v>3</v>
      </c>
      <c r="E6" s="2" t="s">
        <v>4</v>
      </c>
      <c r="F6" s="2" t="s">
        <v>5</v>
      </c>
      <c r="G6" s="2" t="s">
        <v>6</v>
      </c>
      <c r="H6" s="2" t="s">
        <v>7</v>
      </c>
      <c r="I6" s="2" t="s">
        <v>8</v>
      </c>
    </row>
    <row r="7" spans="1:15" ht="30" x14ac:dyDescent="0.25">
      <c r="A7" s="3">
        <v>1</v>
      </c>
      <c r="B7" s="3" t="s">
        <v>9</v>
      </c>
      <c r="C7" s="4" t="s">
        <v>22</v>
      </c>
      <c r="D7" s="4" t="s">
        <v>16</v>
      </c>
      <c r="E7" s="5">
        <v>2</v>
      </c>
      <c r="F7" s="3" t="s">
        <v>11</v>
      </c>
      <c r="G7" s="13"/>
      <c r="H7" s="14">
        <f t="shared" ref="H7:H42" si="0">+ROUND((E7*G7),0)</f>
        <v>0</v>
      </c>
      <c r="I7" s="4" t="s">
        <v>61</v>
      </c>
      <c r="J7" s="9"/>
      <c r="O7" s="25"/>
    </row>
    <row r="8" spans="1:15" ht="30" x14ac:dyDescent="0.25">
      <c r="A8" s="3">
        <v>2</v>
      </c>
      <c r="B8" s="3" t="s">
        <v>23</v>
      </c>
      <c r="C8" s="4" t="s">
        <v>24</v>
      </c>
      <c r="D8" s="4" t="s">
        <v>10</v>
      </c>
      <c r="E8" s="5">
        <v>5</v>
      </c>
      <c r="F8" s="3" t="s">
        <v>11</v>
      </c>
      <c r="G8" s="13"/>
      <c r="H8" s="14">
        <f t="shared" si="0"/>
        <v>0</v>
      </c>
      <c r="I8" s="4" t="s">
        <v>61</v>
      </c>
      <c r="J8" s="9"/>
      <c r="O8" s="25"/>
    </row>
    <row r="9" spans="1:15" ht="30" x14ac:dyDescent="0.25">
      <c r="A9" s="3">
        <v>3</v>
      </c>
      <c r="B9" s="3" t="s">
        <v>23</v>
      </c>
      <c r="C9" s="4" t="s">
        <v>25</v>
      </c>
      <c r="D9" s="4" t="s">
        <v>16</v>
      </c>
      <c r="E9" s="5">
        <v>142.22</v>
      </c>
      <c r="F9" s="3" t="s">
        <v>11</v>
      </c>
      <c r="G9" s="13"/>
      <c r="H9" s="14">
        <f t="shared" si="0"/>
        <v>0</v>
      </c>
      <c r="I9" s="4" t="s">
        <v>61</v>
      </c>
      <c r="J9" s="9"/>
      <c r="O9" s="25"/>
    </row>
    <row r="10" spans="1:15" ht="30" x14ac:dyDescent="0.25">
      <c r="A10" s="3">
        <v>4</v>
      </c>
      <c r="B10" s="3" t="s">
        <v>111</v>
      </c>
      <c r="C10" s="4" t="s">
        <v>112</v>
      </c>
      <c r="D10" s="4" t="s">
        <v>20</v>
      </c>
      <c r="E10" s="5">
        <v>2</v>
      </c>
      <c r="F10" s="3" t="s">
        <v>11</v>
      </c>
      <c r="G10" s="13"/>
      <c r="H10" s="14">
        <f t="shared" si="0"/>
        <v>0</v>
      </c>
      <c r="I10" s="4" t="s">
        <v>61</v>
      </c>
      <c r="J10" s="9"/>
      <c r="O10" s="25"/>
    </row>
    <row r="11" spans="1:15" ht="30" x14ac:dyDescent="0.25">
      <c r="A11" s="3">
        <v>5</v>
      </c>
      <c r="B11" s="3" t="s">
        <v>23</v>
      </c>
      <c r="C11" s="4" t="s">
        <v>26</v>
      </c>
      <c r="D11" s="4" t="s">
        <v>16</v>
      </c>
      <c r="E11" s="5">
        <f>23.37*9.9</f>
        <v>231.36300000000003</v>
      </c>
      <c r="F11" s="3" t="s">
        <v>11</v>
      </c>
      <c r="G11" s="13"/>
      <c r="H11" s="14">
        <f t="shared" si="0"/>
        <v>0</v>
      </c>
      <c r="I11" s="4" t="s">
        <v>61</v>
      </c>
      <c r="J11" s="9"/>
      <c r="O11" s="25"/>
    </row>
    <row r="12" spans="1:15" ht="30" x14ac:dyDescent="0.25">
      <c r="A12" s="3">
        <v>6</v>
      </c>
      <c r="B12" s="3" t="s">
        <v>15</v>
      </c>
      <c r="C12" s="4" t="s">
        <v>67</v>
      </c>
      <c r="D12" s="4" t="s">
        <v>16</v>
      </c>
      <c r="E12" s="5">
        <f>6.8*4</f>
        <v>27.2</v>
      </c>
      <c r="F12" s="3" t="s">
        <v>11</v>
      </c>
      <c r="G12" s="13"/>
      <c r="H12" s="14">
        <f t="shared" si="0"/>
        <v>0</v>
      </c>
      <c r="I12" s="4" t="s">
        <v>61</v>
      </c>
      <c r="J12" s="9"/>
      <c r="O12" s="25"/>
    </row>
    <row r="13" spans="1:15" ht="30" x14ac:dyDescent="0.25">
      <c r="A13" s="3">
        <v>7</v>
      </c>
      <c r="B13" s="3" t="s">
        <v>14</v>
      </c>
      <c r="C13" s="4" t="s">
        <v>27</v>
      </c>
      <c r="D13" s="4" t="s">
        <v>13</v>
      </c>
      <c r="E13" s="5">
        <v>1.2</v>
      </c>
      <c r="F13" s="3" t="s">
        <v>11</v>
      </c>
      <c r="G13" s="13"/>
      <c r="H13" s="14">
        <f t="shared" si="0"/>
        <v>0</v>
      </c>
      <c r="I13" s="4" t="s">
        <v>61</v>
      </c>
      <c r="J13" s="9"/>
      <c r="O13" s="25"/>
    </row>
    <row r="14" spans="1:15" ht="30" x14ac:dyDescent="0.25">
      <c r="A14" s="3">
        <v>8</v>
      </c>
      <c r="B14" s="3" t="s">
        <v>17</v>
      </c>
      <c r="C14" s="4" t="s">
        <v>94</v>
      </c>
      <c r="D14" s="4" t="s">
        <v>16</v>
      </c>
      <c r="E14" s="5">
        <v>135</v>
      </c>
      <c r="F14" s="3" t="s">
        <v>11</v>
      </c>
      <c r="G14" s="13"/>
      <c r="H14" s="14">
        <f t="shared" si="0"/>
        <v>0</v>
      </c>
      <c r="I14" s="4" t="s">
        <v>61</v>
      </c>
      <c r="J14" s="9"/>
      <c r="O14" s="25"/>
    </row>
    <row r="15" spans="1:15" ht="60" x14ac:dyDescent="0.25">
      <c r="A15" s="3">
        <v>9</v>
      </c>
      <c r="B15" s="3" t="s">
        <v>28</v>
      </c>
      <c r="C15" s="27" t="s">
        <v>29</v>
      </c>
      <c r="D15" s="4" t="s">
        <v>16</v>
      </c>
      <c r="E15" s="5">
        <f>+E11</f>
        <v>231.36300000000003</v>
      </c>
      <c r="F15" s="3" t="s">
        <v>11</v>
      </c>
      <c r="G15" s="13"/>
      <c r="H15" s="14">
        <f t="shared" si="0"/>
        <v>0</v>
      </c>
      <c r="I15" s="4" t="s">
        <v>61</v>
      </c>
      <c r="J15" s="9"/>
      <c r="O15" s="25"/>
    </row>
    <row r="16" spans="1:15" ht="30" x14ac:dyDescent="0.25">
      <c r="A16" s="3">
        <v>10</v>
      </c>
      <c r="B16" s="3" t="s">
        <v>28</v>
      </c>
      <c r="C16" s="4" t="s">
        <v>30</v>
      </c>
      <c r="D16" s="4" t="s">
        <v>12</v>
      </c>
      <c r="E16" s="5">
        <f>7.4*14</f>
        <v>103.60000000000001</v>
      </c>
      <c r="F16" s="3" t="s">
        <v>11</v>
      </c>
      <c r="G16" s="13"/>
      <c r="H16" s="14">
        <f t="shared" si="0"/>
        <v>0</v>
      </c>
      <c r="I16" s="4" t="s">
        <v>61</v>
      </c>
      <c r="J16" s="9"/>
      <c r="O16" s="25"/>
    </row>
    <row r="17" spans="1:15" ht="30" x14ac:dyDescent="0.25">
      <c r="A17" s="3">
        <v>11</v>
      </c>
      <c r="B17" s="3" t="s">
        <v>28</v>
      </c>
      <c r="C17" s="4" t="s">
        <v>31</v>
      </c>
      <c r="D17" s="4" t="s">
        <v>12</v>
      </c>
      <c r="E17" s="5">
        <v>23.37</v>
      </c>
      <c r="F17" s="3" t="s">
        <v>11</v>
      </c>
      <c r="G17" s="13"/>
      <c r="H17" s="14">
        <f t="shared" si="0"/>
        <v>0</v>
      </c>
      <c r="I17" s="4" t="s">
        <v>61</v>
      </c>
      <c r="J17" s="9"/>
      <c r="O17" s="25"/>
    </row>
    <row r="18" spans="1:15" ht="30" x14ac:dyDescent="0.25">
      <c r="A18" s="3">
        <v>12</v>
      </c>
      <c r="B18" s="3" t="s">
        <v>32</v>
      </c>
      <c r="C18" s="4" t="s">
        <v>33</v>
      </c>
      <c r="D18" s="4" t="s">
        <v>16</v>
      </c>
      <c r="E18" s="5">
        <f>+(1.5*1.2)*14</f>
        <v>25.199999999999996</v>
      </c>
      <c r="F18" s="3" t="s">
        <v>11</v>
      </c>
      <c r="G18" s="13"/>
      <c r="H18" s="14">
        <f t="shared" si="0"/>
        <v>0</v>
      </c>
      <c r="I18" s="4" t="s">
        <v>61</v>
      </c>
      <c r="J18" s="9"/>
      <c r="O18" s="25"/>
    </row>
    <row r="19" spans="1:15" ht="30" x14ac:dyDescent="0.25">
      <c r="A19" s="3">
        <v>13</v>
      </c>
      <c r="B19" s="3" t="s">
        <v>32</v>
      </c>
      <c r="C19" s="4" t="s">
        <v>34</v>
      </c>
      <c r="D19" s="4" t="s">
        <v>16</v>
      </c>
      <c r="E19" s="5">
        <f>+E18</f>
        <v>25.199999999999996</v>
      </c>
      <c r="F19" s="3" t="s">
        <v>11</v>
      </c>
      <c r="G19" s="13"/>
      <c r="H19" s="14">
        <f t="shared" si="0"/>
        <v>0</v>
      </c>
      <c r="I19" s="4" t="s">
        <v>61</v>
      </c>
      <c r="J19" s="9"/>
      <c r="O19" s="25"/>
    </row>
    <row r="20" spans="1:15" ht="30" x14ac:dyDescent="0.25">
      <c r="A20" s="3">
        <v>14</v>
      </c>
      <c r="B20" s="3" t="s">
        <v>32</v>
      </c>
      <c r="C20" s="4" t="s">
        <v>58</v>
      </c>
      <c r="D20" s="4" t="s">
        <v>10</v>
      </c>
      <c r="E20" s="5">
        <v>1</v>
      </c>
      <c r="F20" s="3" t="s">
        <v>11</v>
      </c>
      <c r="G20" s="13"/>
      <c r="H20" s="14">
        <f t="shared" si="0"/>
        <v>0</v>
      </c>
      <c r="I20" s="4" t="s">
        <v>61</v>
      </c>
      <c r="J20" s="9"/>
      <c r="O20" s="25"/>
    </row>
    <row r="21" spans="1:15" ht="30" x14ac:dyDescent="0.25">
      <c r="A21" s="3">
        <v>15</v>
      </c>
      <c r="B21" s="3" t="s">
        <v>32</v>
      </c>
      <c r="C21" s="27" t="s">
        <v>103</v>
      </c>
      <c r="D21" s="4" t="s">
        <v>10</v>
      </c>
      <c r="E21" s="5">
        <v>4</v>
      </c>
      <c r="F21" s="3" t="s">
        <v>11</v>
      </c>
      <c r="G21" s="13"/>
      <c r="H21" s="14">
        <f t="shared" ref="H21" si="1">+ROUND((E21*G21),0)</f>
        <v>0</v>
      </c>
      <c r="I21" s="4" t="s">
        <v>61</v>
      </c>
      <c r="J21" s="9"/>
      <c r="O21" s="25"/>
    </row>
    <row r="22" spans="1:15" ht="30" x14ac:dyDescent="0.25">
      <c r="A22" s="3">
        <v>16</v>
      </c>
      <c r="B22" s="3" t="s">
        <v>35</v>
      </c>
      <c r="C22" s="4" t="s">
        <v>36</v>
      </c>
      <c r="D22" s="4" t="s">
        <v>16</v>
      </c>
      <c r="E22" s="5">
        <f>+E9</f>
        <v>142.22</v>
      </c>
      <c r="F22" s="3" t="s">
        <v>11</v>
      </c>
      <c r="G22" s="13"/>
      <c r="H22" s="14">
        <f t="shared" si="0"/>
        <v>0</v>
      </c>
      <c r="I22" s="4" t="s">
        <v>61</v>
      </c>
      <c r="J22" s="9"/>
      <c r="O22" s="25"/>
    </row>
    <row r="23" spans="1:15" ht="30" x14ac:dyDescent="0.25">
      <c r="A23" s="3">
        <v>17</v>
      </c>
      <c r="B23" s="3" t="s">
        <v>35</v>
      </c>
      <c r="C23" s="4" t="s">
        <v>59</v>
      </c>
      <c r="D23" s="4" t="s">
        <v>16</v>
      </c>
      <c r="E23" s="5">
        <f>+E22</f>
        <v>142.22</v>
      </c>
      <c r="F23" s="3" t="s">
        <v>11</v>
      </c>
      <c r="G23" s="13"/>
      <c r="H23" s="14">
        <f t="shared" si="0"/>
        <v>0</v>
      </c>
      <c r="I23" s="4" t="s">
        <v>61</v>
      </c>
      <c r="J23" s="9"/>
      <c r="O23" s="25"/>
    </row>
    <row r="24" spans="1:15" ht="30" x14ac:dyDescent="0.25">
      <c r="A24" s="3">
        <v>18</v>
      </c>
      <c r="B24" s="3" t="s">
        <v>37</v>
      </c>
      <c r="C24" s="4" t="s">
        <v>38</v>
      </c>
      <c r="D24" s="4" t="s">
        <v>12</v>
      </c>
      <c r="E24" s="5">
        <f>30+15+27+8</f>
        <v>80</v>
      </c>
      <c r="F24" s="3" t="s">
        <v>11</v>
      </c>
      <c r="G24" s="13"/>
      <c r="H24" s="14">
        <f t="shared" si="0"/>
        <v>0</v>
      </c>
      <c r="I24" s="4" t="s">
        <v>61</v>
      </c>
      <c r="J24" s="9"/>
      <c r="O24" s="25"/>
    </row>
    <row r="25" spans="1:15" ht="30" x14ac:dyDescent="0.25">
      <c r="A25" s="3">
        <v>19</v>
      </c>
      <c r="B25" s="3" t="s">
        <v>35</v>
      </c>
      <c r="C25" s="4" t="s">
        <v>39</v>
      </c>
      <c r="D25" s="4" t="s">
        <v>16</v>
      </c>
      <c r="E25" s="5">
        <v>39</v>
      </c>
      <c r="F25" s="3" t="s">
        <v>11</v>
      </c>
      <c r="G25" s="13"/>
      <c r="H25" s="14">
        <f t="shared" si="0"/>
        <v>0</v>
      </c>
      <c r="I25" s="4" t="s">
        <v>61</v>
      </c>
      <c r="J25" s="9"/>
      <c r="O25" s="25"/>
    </row>
    <row r="26" spans="1:15" ht="45" x14ac:dyDescent="0.25">
      <c r="A26" s="3">
        <v>20</v>
      </c>
      <c r="B26" s="3" t="s">
        <v>40</v>
      </c>
      <c r="C26" s="4" t="s">
        <v>41</v>
      </c>
      <c r="D26" s="4" t="s">
        <v>10</v>
      </c>
      <c r="E26" s="5">
        <v>2</v>
      </c>
      <c r="F26" s="3" t="s">
        <v>11</v>
      </c>
      <c r="G26" s="13"/>
      <c r="H26" s="14">
        <f t="shared" si="0"/>
        <v>0</v>
      </c>
      <c r="I26" s="4" t="s">
        <v>61</v>
      </c>
      <c r="J26" s="9"/>
      <c r="O26" s="25"/>
    </row>
    <row r="27" spans="1:15" ht="30" x14ac:dyDescent="0.25">
      <c r="A27" s="3">
        <v>21</v>
      </c>
      <c r="B27" s="3" t="s">
        <v>40</v>
      </c>
      <c r="C27" s="4" t="s">
        <v>42</v>
      </c>
      <c r="D27" s="4" t="s">
        <v>10</v>
      </c>
      <c r="E27" s="5">
        <v>2</v>
      </c>
      <c r="F27" s="3" t="s">
        <v>11</v>
      </c>
      <c r="G27" s="13"/>
      <c r="H27" s="14">
        <f t="shared" si="0"/>
        <v>0</v>
      </c>
      <c r="I27" s="4" t="s">
        <v>61</v>
      </c>
      <c r="J27" s="9"/>
      <c r="O27" s="25"/>
    </row>
    <row r="28" spans="1:15" ht="30" x14ac:dyDescent="0.25">
      <c r="A28" s="3">
        <v>22</v>
      </c>
      <c r="B28" s="3" t="s">
        <v>43</v>
      </c>
      <c r="C28" s="4" t="s">
        <v>44</v>
      </c>
      <c r="D28" s="4" t="s">
        <v>10</v>
      </c>
      <c r="E28" s="5">
        <v>18</v>
      </c>
      <c r="F28" s="3" t="s">
        <v>11</v>
      </c>
      <c r="G28" s="13"/>
      <c r="H28" s="14">
        <f t="shared" si="0"/>
        <v>0</v>
      </c>
      <c r="I28" s="4" t="s">
        <v>61</v>
      </c>
      <c r="J28" s="9"/>
      <c r="O28" s="25"/>
    </row>
    <row r="29" spans="1:15" ht="45" x14ac:dyDescent="0.25">
      <c r="A29" s="3">
        <v>23</v>
      </c>
      <c r="B29" s="3" t="s">
        <v>43</v>
      </c>
      <c r="C29" s="4" t="s">
        <v>45</v>
      </c>
      <c r="D29" s="4" t="s">
        <v>10</v>
      </c>
      <c r="E29" s="5">
        <v>10</v>
      </c>
      <c r="F29" s="3" t="s">
        <v>11</v>
      </c>
      <c r="G29" s="13"/>
      <c r="H29" s="14">
        <f t="shared" si="0"/>
        <v>0</v>
      </c>
      <c r="I29" s="4" t="s">
        <v>61</v>
      </c>
      <c r="J29" s="9"/>
      <c r="O29" s="25"/>
    </row>
    <row r="30" spans="1:15" ht="30" x14ac:dyDescent="0.25">
      <c r="A30" s="3">
        <v>24</v>
      </c>
      <c r="B30" s="3" t="s">
        <v>108</v>
      </c>
      <c r="C30" s="4" t="s">
        <v>109</v>
      </c>
      <c r="D30" s="4" t="s">
        <v>10</v>
      </c>
      <c r="E30" s="5">
        <v>6</v>
      </c>
      <c r="F30" s="3" t="s">
        <v>11</v>
      </c>
      <c r="G30" s="13"/>
      <c r="H30" s="14">
        <f t="shared" si="0"/>
        <v>0</v>
      </c>
      <c r="I30" s="4" t="s">
        <v>61</v>
      </c>
      <c r="J30" s="9"/>
      <c r="O30" s="25"/>
    </row>
    <row r="31" spans="1:15" ht="30" x14ac:dyDescent="0.25">
      <c r="A31" s="3">
        <v>25</v>
      </c>
      <c r="B31" s="3" t="s">
        <v>40</v>
      </c>
      <c r="C31" s="4" t="s">
        <v>60</v>
      </c>
      <c r="D31" s="4" t="s">
        <v>10</v>
      </c>
      <c r="E31" s="5">
        <v>2</v>
      </c>
      <c r="F31" s="3" t="s">
        <v>11</v>
      </c>
      <c r="G31" s="13"/>
      <c r="H31" s="14">
        <f t="shared" si="0"/>
        <v>0</v>
      </c>
      <c r="I31" s="4" t="s">
        <v>61</v>
      </c>
      <c r="J31" s="9"/>
      <c r="O31" s="25"/>
    </row>
    <row r="32" spans="1:15" ht="30" x14ac:dyDescent="0.25">
      <c r="A32" s="3">
        <v>26</v>
      </c>
      <c r="B32" s="3" t="s">
        <v>46</v>
      </c>
      <c r="C32" s="4" t="s">
        <v>47</v>
      </c>
      <c r="D32" s="4" t="s">
        <v>12</v>
      </c>
      <c r="E32" s="5">
        <f>27.8*2</f>
        <v>55.6</v>
      </c>
      <c r="F32" s="3" t="s">
        <v>11</v>
      </c>
      <c r="G32" s="13"/>
      <c r="H32" s="14">
        <f t="shared" si="0"/>
        <v>0</v>
      </c>
      <c r="I32" s="4" t="s">
        <v>61</v>
      </c>
      <c r="J32" s="9"/>
      <c r="O32" s="25"/>
    </row>
    <row r="33" spans="1:15" ht="30" x14ac:dyDescent="0.25">
      <c r="A33" s="3">
        <v>27</v>
      </c>
      <c r="B33" s="3" t="s">
        <v>46</v>
      </c>
      <c r="C33" s="4" t="s">
        <v>48</v>
      </c>
      <c r="D33" s="4" t="s">
        <v>12</v>
      </c>
      <c r="E33" s="5">
        <v>16</v>
      </c>
      <c r="F33" s="3" t="s">
        <v>11</v>
      </c>
      <c r="G33" s="13"/>
      <c r="H33" s="14">
        <f t="shared" si="0"/>
        <v>0</v>
      </c>
      <c r="I33" s="4" t="s">
        <v>61</v>
      </c>
      <c r="J33" s="9"/>
      <c r="O33" s="25"/>
    </row>
    <row r="34" spans="1:15" ht="30" x14ac:dyDescent="0.25">
      <c r="A34" s="3">
        <v>28</v>
      </c>
      <c r="B34" s="3" t="s">
        <v>18</v>
      </c>
      <c r="C34" s="4" t="s">
        <v>49</v>
      </c>
      <c r="D34" s="4" t="s">
        <v>16</v>
      </c>
      <c r="E34" s="5">
        <v>365</v>
      </c>
      <c r="F34" s="3" t="s">
        <v>11</v>
      </c>
      <c r="G34" s="13"/>
      <c r="H34" s="14">
        <f t="shared" si="0"/>
        <v>0</v>
      </c>
      <c r="I34" s="4" t="s">
        <v>61</v>
      </c>
      <c r="J34" s="9"/>
      <c r="O34" s="25"/>
    </row>
    <row r="35" spans="1:15" ht="30" x14ac:dyDescent="0.25">
      <c r="A35" s="3">
        <v>29</v>
      </c>
      <c r="B35" s="3" t="s">
        <v>18</v>
      </c>
      <c r="C35" s="4" t="s">
        <v>50</v>
      </c>
      <c r="D35" s="4" t="s">
        <v>16</v>
      </c>
      <c r="E35" s="5">
        <v>17</v>
      </c>
      <c r="F35" s="3" t="s">
        <v>11</v>
      </c>
      <c r="G35" s="13"/>
      <c r="H35" s="14">
        <f t="shared" si="0"/>
        <v>0</v>
      </c>
      <c r="I35" s="4" t="s">
        <v>61</v>
      </c>
      <c r="J35" s="9"/>
      <c r="O35" s="25"/>
    </row>
    <row r="36" spans="1:15" ht="30" x14ac:dyDescent="0.25">
      <c r="A36" s="3">
        <v>30</v>
      </c>
      <c r="B36" s="3" t="s">
        <v>18</v>
      </c>
      <c r="C36" s="4" t="s">
        <v>51</v>
      </c>
      <c r="D36" s="4" t="s">
        <v>12</v>
      </c>
      <c r="E36" s="5">
        <v>49</v>
      </c>
      <c r="F36" s="3" t="s">
        <v>11</v>
      </c>
      <c r="G36" s="13"/>
      <c r="H36" s="14">
        <f t="shared" si="0"/>
        <v>0</v>
      </c>
      <c r="I36" s="4" t="s">
        <v>61</v>
      </c>
      <c r="J36" s="9"/>
      <c r="O36" s="25"/>
    </row>
    <row r="37" spans="1:15" ht="30" x14ac:dyDescent="0.25">
      <c r="A37" s="3">
        <v>31</v>
      </c>
      <c r="B37" s="3" t="s">
        <v>113</v>
      </c>
      <c r="C37" s="4" t="s">
        <v>114</v>
      </c>
      <c r="D37" s="4" t="s">
        <v>10</v>
      </c>
      <c r="E37" s="5">
        <v>2</v>
      </c>
      <c r="F37" s="3" t="s">
        <v>11</v>
      </c>
      <c r="G37" s="13"/>
      <c r="H37" s="14">
        <f t="shared" si="0"/>
        <v>0</v>
      </c>
      <c r="I37" s="4" t="s">
        <v>61</v>
      </c>
      <c r="J37" s="9"/>
      <c r="O37" s="25"/>
    </row>
    <row r="38" spans="1:15" ht="30" x14ac:dyDescent="0.25">
      <c r="A38" s="3">
        <v>32</v>
      </c>
      <c r="B38" s="37" t="s">
        <v>107</v>
      </c>
      <c r="C38" s="27" t="s">
        <v>95</v>
      </c>
      <c r="D38" s="4" t="s">
        <v>10</v>
      </c>
      <c r="E38" s="5">
        <v>1</v>
      </c>
      <c r="F38" s="3" t="s">
        <v>11</v>
      </c>
      <c r="G38" s="13"/>
      <c r="H38" s="14">
        <f t="shared" si="0"/>
        <v>0</v>
      </c>
      <c r="I38" s="4" t="s">
        <v>61</v>
      </c>
      <c r="J38" s="9"/>
      <c r="O38" s="25"/>
    </row>
    <row r="39" spans="1:15" ht="30" x14ac:dyDescent="0.25">
      <c r="A39" s="3">
        <v>33</v>
      </c>
      <c r="B39" s="37" t="s">
        <v>115</v>
      </c>
      <c r="C39" s="27" t="s">
        <v>96</v>
      </c>
      <c r="D39" s="4" t="s">
        <v>16</v>
      </c>
      <c r="E39" s="5">
        <v>18</v>
      </c>
      <c r="F39" s="3"/>
      <c r="G39" s="13"/>
      <c r="H39" s="14">
        <f t="shared" si="0"/>
        <v>0</v>
      </c>
      <c r="I39" s="4" t="s">
        <v>61</v>
      </c>
      <c r="J39" s="9"/>
      <c r="O39" s="25"/>
    </row>
    <row r="40" spans="1:15" ht="30" x14ac:dyDescent="0.25">
      <c r="A40" s="3">
        <v>34</v>
      </c>
      <c r="B40" s="37" t="s">
        <v>110</v>
      </c>
      <c r="C40" s="27" t="s">
        <v>97</v>
      </c>
      <c r="D40" s="4" t="s">
        <v>16</v>
      </c>
      <c r="E40" s="5">
        <v>8</v>
      </c>
      <c r="F40" s="3"/>
      <c r="G40" s="13"/>
      <c r="H40" s="14">
        <f t="shared" si="0"/>
        <v>0</v>
      </c>
      <c r="I40" s="4" t="s">
        <v>61</v>
      </c>
      <c r="J40" s="9"/>
      <c r="O40" s="25"/>
    </row>
    <row r="41" spans="1:15" ht="60" x14ac:dyDescent="0.25">
      <c r="A41" s="3">
        <v>35</v>
      </c>
      <c r="B41" s="37" t="s">
        <v>28</v>
      </c>
      <c r="C41" s="27" t="s">
        <v>98</v>
      </c>
      <c r="D41" s="4" t="s">
        <v>16</v>
      </c>
      <c r="E41" s="5">
        <v>14.57</v>
      </c>
      <c r="F41" s="3"/>
      <c r="G41" s="13"/>
      <c r="H41" s="14">
        <f t="shared" si="0"/>
        <v>0</v>
      </c>
      <c r="I41" s="4" t="s">
        <v>61</v>
      </c>
      <c r="J41" s="9"/>
      <c r="O41" s="25"/>
    </row>
    <row r="42" spans="1:15" ht="30" x14ac:dyDescent="0.25">
      <c r="A42" s="3">
        <v>36</v>
      </c>
      <c r="B42" s="3" t="s">
        <v>19</v>
      </c>
      <c r="C42" s="4" t="s">
        <v>52</v>
      </c>
      <c r="D42" s="4" t="s">
        <v>20</v>
      </c>
      <c r="E42" s="5">
        <v>1</v>
      </c>
      <c r="F42" s="3" t="s">
        <v>11</v>
      </c>
      <c r="G42" s="13"/>
      <c r="H42" s="14">
        <f t="shared" si="0"/>
        <v>0</v>
      </c>
      <c r="I42" s="4" t="s">
        <v>61</v>
      </c>
      <c r="J42" s="9"/>
      <c r="O42" s="25"/>
    </row>
    <row r="43" spans="1:15" ht="17.25" x14ac:dyDescent="0.25">
      <c r="G43" s="6" t="s">
        <v>21</v>
      </c>
      <c r="H43" s="7">
        <f>SUM(H7:H42)</f>
        <v>0</v>
      </c>
    </row>
    <row r="46" spans="1:15" ht="21" x14ac:dyDescent="0.25">
      <c r="E46" s="18"/>
      <c r="F46" s="18"/>
      <c r="G46" s="19" t="s">
        <v>53</v>
      </c>
      <c r="H46" s="20">
        <f>+H43</f>
        <v>0</v>
      </c>
    </row>
    <row r="49" spans="2:8" ht="17.25" x14ac:dyDescent="0.25">
      <c r="B49" s="21"/>
      <c r="C49" s="22"/>
    </row>
    <row r="50" spans="2:8" ht="17.25" x14ac:dyDescent="0.25">
      <c r="B50" s="23" t="s">
        <v>54</v>
      </c>
      <c r="C50" s="24"/>
    </row>
    <row r="51" spans="2:8" ht="17.25" x14ac:dyDescent="0.25">
      <c r="B51" s="21" t="s">
        <v>55</v>
      </c>
      <c r="C51" s="22"/>
    </row>
    <row r="52" spans="2:8" ht="17.25" x14ac:dyDescent="0.25">
      <c r="B52" s="21" t="s">
        <v>56</v>
      </c>
      <c r="C52" s="22"/>
    </row>
    <row r="55" spans="2:8" x14ac:dyDescent="0.25">
      <c r="H55" s="10">
        <f>+H46/E9</f>
        <v>0</v>
      </c>
    </row>
  </sheetData>
  <mergeCells count="3">
    <mergeCell ref="A2:I2"/>
    <mergeCell ref="A5:I5"/>
    <mergeCell ref="A1:I1"/>
  </mergeCells>
  <printOptions horizontalCentered="1"/>
  <pageMargins left="0.31496062992125984" right="0.31496062992125984" top="0.74803149606299213" bottom="0.74803149606299213" header="0.31496062992125984" footer="0.31496062992125984"/>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0DAF-C247-4F5E-B013-50E1EE4B74F2}">
  <dimension ref="A1:H42"/>
  <sheetViews>
    <sheetView view="pageBreakPreview" topLeftCell="A39" zoomScale="60" zoomScaleNormal="70" workbookViewId="0">
      <selection activeCell="B46" sqref="B46"/>
    </sheetView>
  </sheetViews>
  <sheetFormatPr baseColWidth="10" defaultColWidth="9.140625" defaultRowHeight="15" x14ac:dyDescent="0.25"/>
  <cols>
    <col min="1" max="1" width="5.85546875" style="1" bestFit="1" customWidth="1"/>
    <col min="2" max="2" width="46.5703125" style="4" customWidth="1"/>
    <col min="3" max="3" width="21.42578125" style="3" customWidth="1"/>
    <col min="4" max="4" width="16.85546875" style="31" customWidth="1"/>
    <col min="5" max="5" width="56" style="11" customWidth="1"/>
    <col min="6" max="6" width="18" style="10" customWidth="1"/>
    <col min="7" max="7" width="9.140625" style="1"/>
    <col min="8" max="8" width="16.5703125" style="1" customWidth="1"/>
    <col min="9" max="16384" width="9.140625" style="1"/>
  </cols>
  <sheetData>
    <row r="1" spans="1:8" s="17" customFormat="1" ht="126.75" customHeight="1" x14ac:dyDescent="0.25">
      <c r="A1" s="40"/>
      <c r="B1" s="40"/>
      <c r="C1" s="29"/>
      <c r="D1" s="30"/>
      <c r="E1" s="16"/>
    </row>
    <row r="2" spans="1:8" ht="21" x14ac:dyDescent="0.25">
      <c r="A2" s="38" t="s">
        <v>62</v>
      </c>
      <c r="B2" s="38"/>
    </row>
    <row r="5" spans="1:8" ht="51.75" customHeight="1" x14ac:dyDescent="0.25">
      <c r="A5" s="39" t="s">
        <v>57</v>
      </c>
      <c r="B5" s="39"/>
      <c r="D5" s="32"/>
    </row>
    <row r="6" spans="1:8" x14ac:dyDescent="0.25">
      <c r="A6" s="2" t="s">
        <v>0</v>
      </c>
      <c r="B6" s="8" t="s">
        <v>2</v>
      </c>
      <c r="C6" s="26" t="s">
        <v>3</v>
      </c>
      <c r="D6" s="26" t="s">
        <v>4</v>
      </c>
      <c r="E6" s="8" t="s">
        <v>64</v>
      </c>
    </row>
    <row r="7" spans="1:8" ht="210" x14ac:dyDescent="0.25">
      <c r="A7" s="3">
        <v>1</v>
      </c>
      <c r="B7" s="27" t="str">
        <f>Ítems!C7</f>
        <v>Cartel metalico con soporte (Cartel de Obra (1,00 x 2,00)m)</v>
      </c>
      <c r="C7" s="33" t="s">
        <v>16</v>
      </c>
      <c r="D7" s="34">
        <f>Ítems!E7</f>
        <v>2</v>
      </c>
      <c r="E7" s="27" t="s">
        <v>63</v>
      </c>
      <c r="F7" s="28"/>
      <c r="H7" s="25"/>
    </row>
    <row r="8" spans="1:8" ht="135" x14ac:dyDescent="0.25">
      <c r="A8" s="3">
        <v>2</v>
      </c>
      <c r="B8" s="4" t="str">
        <f>Ítems!C8</f>
        <v>Servicio de retiro de escombro (Retiro de Puertas  y ventanas)</v>
      </c>
      <c r="C8" s="33" t="s">
        <v>10</v>
      </c>
      <c r="D8" s="34">
        <f>Ítems!E8</f>
        <v>5</v>
      </c>
      <c r="E8" s="27" t="s">
        <v>65</v>
      </c>
      <c r="H8" s="25"/>
    </row>
    <row r="9" spans="1:8" ht="105" x14ac:dyDescent="0.25">
      <c r="A9" s="3">
        <v>3</v>
      </c>
      <c r="B9" s="4" t="str">
        <f>Ítems!C9</f>
        <v>Servicio de retiro de escombro (Retiro de Piso Existente )</v>
      </c>
      <c r="C9" s="35" t="s">
        <v>16</v>
      </c>
      <c r="D9" s="34">
        <f>Ítems!E9</f>
        <v>142.22</v>
      </c>
      <c r="E9" s="27" t="s">
        <v>66</v>
      </c>
      <c r="H9" s="25"/>
    </row>
    <row r="10" spans="1:8" ht="255" x14ac:dyDescent="0.25">
      <c r="A10" s="3">
        <v>4</v>
      </c>
      <c r="B10" s="4" t="str">
        <f>Ítems!C10</f>
        <v>Reparacion de revoque (Reparación de Fisuras)</v>
      </c>
      <c r="C10" s="33" t="s">
        <v>20</v>
      </c>
      <c r="D10" s="34">
        <f>Ítems!E10</f>
        <v>2</v>
      </c>
      <c r="E10" s="27" t="s">
        <v>68</v>
      </c>
      <c r="H10" s="25"/>
    </row>
    <row r="11" spans="1:8" ht="105" x14ac:dyDescent="0.25">
      <c r="A11" s="3">
        <v>5</v>
      </c>
      <c r="B11" s="4" t="str">
        <f>Ítems!C11</f>
        <v>Servicio de retiro de escombro (Retiro de Techo)</v>
      </c>
      <c r="C11" s="33" t="s">
        <v>16</v>
      </c>
      <c r="D11" s="34">
        <f>Ítems!E11</f>
        <v>231.36300000000003</v>
      </c>
      <c r="E11" s="27" t="s">
        <v>70</v>
      </c>
      <c r="H11" s="25"/>
    </row>
    <row r="12" spans="1:8" ht="135" x14ac:dyDescent="0.25">
      <c r="A12" s="3">
        <v>6</v>
      </c>
      <c r="B12" s="4" t="str">
        <f>Ítems!C12</f>
        <v>Mamposteria (Refaccion de Mamposteria de elevacion de 15cm)</v>
      </c>
      <c r="C12" s="33" t="s">
        <v>16</v>
      </c>
      <c r="D12" s="34">
        <f>Ítems!E12</f>
        <v>27.2</v>
      </c>
      <c r="E12" s="27" t="s">
        <v>69</v>
      </c>
      <c r="H12" s="25"/>
    </row>
    <row r="13" spans="1:8" ht="75" x14ac:dyDescent="0.25">
      <c r="A13" s="3">
        <v>7</v>
      </c>
      <c r="B13" s="4" t="str">
        <f>Ítems!C13</f>
        <v>Colocacion de hormigon armado (Viga de H°A° en galeria)</v>
      </c>
      <c r="C13" s="33" t="s">
        <v>13</v>
      </c>
      <c r="D13" s="34">
        <f>Ítems!E13</f>
        <v>1.2</v>
      </c>
      <c r="E13" s="27" t="s">
        <v>71</v>
      </c>
      <c r="H13" s="25"/>
    </row>
    <row r="14" spans="1:8" ht="165" x14ac:dyDescent="0.25">
      <c r="A14" s="3">
        <v>8</v>
      </c>
      <c r="B14" s="4" t="str">
        <f>Ítems!C14</f>
        <v>Revoques (Paredes interior y exterior , con impermeabilizante a una capa con cal viva (filtrado))</v>
      </c>
      <c r="C14" s="33" t="s">
        <v>16</v>
      </c>
      <c r="D14" s="34">
        <f>Ítems!E14</f>
        <v>135</v>
      </c>
      <c r="E14" s="27" t="s">
        <v>72</v>
      </c>
      <c r="H14" s="25"/>
    </row>
    <row r="15" spans="1:8" ht="135" x14ac:dyDescent="0.25">
      <c r="A15" s="3">
        <v>9</v>
      </c>
      <c r="B15" s="4" t="str">
        <f>Ítems!C15</f>
        <v>Construccion/Colocacion de techo/tinglado (Cubierta de chapa termoacústica, trapezoidal superior color teja panel inferior liso color blanco y con núcleo de izopor inyectado, espesor 40 mm. Sobre correa de perfil rectangular 80x40x2 mm)</v>
      </c>
      <c r="C15" s="33" t="s">
        <v>16</v>
      </c>
      <c r="D15" s="34">
        <f>Ítems!E15</f>
        <v>231.36300000000003</v>
      </c>
      <c r="E15" s="27" t="s">
        <v>101</v>
      </c>
      <c r="H15" s="25"/>
    </row>
    <row r="16" spans="1:8" ht="270" x14ac:dyDescent="0.25">
      <c r="A16" s="3">
        <v>10</v>
      </c>
      <c r="B16" s="4" t="str">
        <f>Ítems!C16</f>
        <v>Construccion/Colocacion de techo/tinglado (Cabreada metalica)</v>
      </c>
      <c r="C16" s="33" t="s">
        <v>12</v>
      </c>
      <c r="D16" s="34">
        <f>Ítems!E16</f>
        <v>103.60000000000001</v>
      </c>
      <c r="E16" s="27" t="s">
        <v>73</v>
      </c>
      <c r="H16" s="25"/>
    </row>
    <row r="17" spans="1:8" ht="135" x14ac:dyDescent="0.25">
      <c r="A17" s="3">
        <v>11</v>
      </c>
      <c r="B17" s="4" t="str">
        <f>Ítems!C17</f>
        <v>Construccion/Colocacion de techo/tinglado (cumbrera)</v>
      </c>
      <c r="C17" s="33" t="s">
        <v>12</v>
      </c>
      <c r="D17" s="34">
        <f>Ítems!E17</f>
        <v>23.37</v>
      </c>
      <c r="E17" s="27" t="s">
        <v>74</v>
      </c>
      <c r="H17" s="25"/>
    </row>
    <row r="18" spans="1:8" ht="105" x14ac:dyDescent="0.25">
      <c r="A18" s="3">
        <v>12</v>
      </c>
      <c r="B18" s="4" t="str">
        <f>Ítems!C18</f>
        <v>Aberturas (Ventana de vidrio de 8mm de correr de 4 hojas )</v>
      </c>
      <c r="C18" s="33" t="s">
        <v>16</v>
      </c>
      <c r="D18" s="34">
        <f>Ítems!E18</f>
        <v>25.199999999999996</v>
      </c>
      <c r="E18" s="27" t="s">
        <v>75</v>
      </c>
      <c r="H18" s="25"/>
    </row>
    <row r="19" spans="1:8" ht="195" x14ac:dyDescent="0.25">
      <c r="A19" s="3">
        <v>13</v>
      </c>
      <c r="B19" s="4" t="str">
        <f>Ítems!C19</f>
        <v>Aberturas (Reja metalica en abertura de ventanas)</v>
      </c>
      <c r="C19" s="33" t="s">
        <v>16</v>
      </c>
      <c r="D19" s="34">
        <f>Ítems!E19</f>
        <v>25.199999999999996</v>
      </c>
      <c r="E19" s="27" t="s">
        <v>76</v>
      </c>
      <c r="H19" s="25"/>
    </row>
    <row r="20" spans="1:8" ht="195" x14ac:dyDescent="0.25">
      <c r="A20" s="3">
        <v>14</v>
      </c>
      <c r="B20" s="4" t="str">
        <f>Ítems!C20</f>
        <v>Aberturas (Puerta tablero con marco y contra marco (1,20x2,10) m incluye cerradura)</v>
      </c>
      <c r="C20" s="35" t="s">
        <v>10</v>
      </c>
      <c r="D20" s="34">
        <f>Ítems!E20</f>
        <v>1</v>
      </c>
      <c r="E20" s="27" t="s">
        <v>104</v>
      </c>
      <c r="H20" s="25"/>
    </row>
    <row r="21" spans="1:8" ht="195" x14ac:dyDescent="0.25">
      <c r="A21" s="3">
        <v>15</v>
      </c>
      <c r="B21" s="27" t="s">
        <v>103</v>
      </c>
      <c r="C21" s="4" t="s">
        <v>10</v>
      </c>
      <c r="D21" s="34">
        <v>4</v>
      </c>
      <c r="E21" s="27" t="s">
        <v>104</v>
      </c>
      <c r="H21" s="25"/>
    </row>
    <row r="22" spans="1:8" ht="45" x14ac:dyDescent="0.25">
      <c r="A22" s="3">
        <v>16</v>
      </c>
      <c r="B22" s="4" t="str">
        <f>Ítems!C22</f>
        <v>Colocacion de pisos (Carpeta de nivelación)</v>
      </c>
      <c r="C22" s="33" t="s">
        <v>16</v>
      </c>
      <c r="D22" s="34">
        <f>Ítems!E22</f>
        <v>142.22</v>
      </c>
      <c r="E22" s="27" t="s">
        <v>77</v>
      </c>
      <c r="H22" s="25"/>
    </row>
    <row r="23" spans="1:8" ht="255" x14ac:dyDescent="0.25">
      <c r="A23" s="3">
        <v>17</v>
      </c>
      <c r="B23" s="4" t="str">
        <f>Ítems!C23</f>
        <v>Colocacion de pisos (Cerámico en cantina, cocina, biblioteca y galería (pi 4) Esmaltado de alto trafico)</v>
      </c>
      <c r="C23" s="33" t="s">
        <v>16</v>
      </c>
      <c r="D23" s="34">
        <f>Ítems!E23</f>
        <v>142.22</v>
      </c>
      <c r="E23" s="27" t="s">
        <v>78</v>
      </c>
      <c r="H23" s="25"/>
    </row>
    <row r="24" spans="1:8" ht="150" x14ac:dyDescent="0.25">
      <c r="A24" s="3">
        <v>18</v>
      </c>
      <c r="B24" s="4" t="str">
        <f>Ítems!C24</f>
        <v>Instalacion o colocacion de zocalo (Zócalo cerámico )</v>
      </c>
      <c r="C24" s="33" t="s">
        <v>12</v>
      </c>
      <c r="D24" s="34">
        <f>Ítems!E24</f>
        <v>80</v>
      </c>
      <c r="E24" s="27" t="s">
        <v>79</v>
      </c>
      <c r="H24" s="25"/>
    </row>
    <row r="25" spans="1:8" ht="105" x14ac:dyDescent="0.25">
      <c r="A25" s="3">
        <v>19</v>
      </c>
      <c r="B25" s="4" t="str">
        <f>Ítems!C25</f>
        <v>Colocacion de pisos (Guarda obra de baldoson)</v>
      </c>
      <c r="C25" s="33" t="s">
        <v>16</v>
      </c>
      <c r="D25" s="34">
        <f>Ítems!E25</f>
        <v>39</v>
      </c>
      <c r="E25" s="27" t="s">
        <v>80</v>
      </c>
      <c r="H25" s="25"/>
    </row>
    <row r="26" spans="1:8" ht="90" x14ac:dyDescent="0.25">
      <c r="A26" s="3">
        <v>20</v>
      </c>
      <c r="B26" s="4" t="str">
        <f>Ítems!C26</f>
        <v>Construccion e instalaciones electricas (Caja de llaves seccional, con 3 termo magnética tipo francesa en cada aula ( 1 circuito para Luces y tomada corriente y 1 circuito para  A. A.))</v>
      </c>
      <c r="C26" s="33" t="s">
        <v>10</v>
      </c>
      <c r="D26" s="34">
        <f>Ítems!E26</f>
        <v>2</v>
      </c>
      <c r="E26" s="27" t="s">
        <v>81</v>
      </c>
      <c r="H26" s="25"/>
    </row>
    <row r="27" spans="1:8" ht="105" x14ac:dyDescent="0.25">
      <c r="A27" s="3">
        <v>21</v>
      </c>
      <c r="B27" s="4" t="str">
        <f>Ítems!C27</f>
        <v>Construccion e instalaciones electricas (Para luces y tomacorriente ( 3), con cables de 2mm y 4 mm)</v>
      </c>
      <c r="C27" s="33" t="s">
        <v>10</v>
      </c>
      <c r="D27" s="34">
        <f>Ítems!E27</f>
        <v>2</v>
      </c>
      <c r="E27" s="27" t="s">
        <v>82</v>
      </c>
      <c r="H27" s="25"/>
    </row>
    <row r="28" spans="1:8" ht="60" x14ac:dyDescent="0.25">
      <c r="A28" s="3">
        <v>22</v>
      </c>
      <c r="B28" s="4" t="str">
        <f>Ítems!C28</f>
        <v>Instalacion de artefactos de energia electrica (Luminaria Led,  ( incluye cableado) interno)</v>
      </c>
      <c r="C28" s="33" t="s">
        <v>10</v>
      </c>
      <c r="D28" s="34">
        <f>Ítems!E28</f>
        <v>18</v>
      </c>
      <c r="E28" s="27" t="s">
        <v>88</v>
      </c>
      <c r="H28" s="25"/>
    </row>
    <row r="29" spans="1:8" ht="60" x14ac:dyDescent="0.25">
      <c r="A29" s="3">
        <v>23</v>
      </c>
      <c r="B29" s="4" t="str">
        <f>Ítems!C29</f>
        <v>Instalacion de artefactos de energia electrica (Luminaria Led , con Fotocélula, para encendido automático colocar previa autorización de la fiscalización ( incluye cableado)externo)</v>
      </c>
      <c r="C29" s="33" t="s">
        <v>10</v>
      </c>
      <c r="D29" s="34">
        <f>Ítems!E29</f>
        <v>10</v>
      </c>
      <c r="E29" s="27" t="s">
        <v>89</v>
      </c>
      <c r="H29" s="25"/>
    </row>
    <row r="30" spans="1:8" ht="105" x14ac:dyDescent="0.25">
      <c r="A30" s="3">
        <v>24</v>
      </c>
      <c r="B30" s="4" t="str">
        <f>Ítems!C30</f>
        <v>Provisión y colocación de ventiladores</v>
      </c>
      <c r="C30" s="33" t="s">
        <v>10</v>
      </c>
      <c r="D30" s="34">
        <f>Ítems!E30</f>
        <v>6</v>
      </c>
      <c r="E30" s="27" t="s">
        <v>90</v>
      </c>
      <c r="H30" s="25"/>
    </row>
    <row r="31" spans="1:8" ht="45" x14ac:dyDescent="0.25">
      <c r="A31" s="3">
        <v>25</v>
      </c>
      <c r="B31" s="4" t="str">
        <f>Ítems!C31</f>
        <v>Construccion e instalaciones electricas (Alimentación para circuito de A. A.</v>
      </c>
      <c r="C31" s="33" t="s">
        <v>10</v>
      </c>
      <c r="D31" s="34">
        <f>Ítems!E31</f>
        <v>2</v>
      </c>
      <c r="E31" s="27" t="s">
        <v>91</v>
      </c>
      <c r="H31" s="25"/>
    </row>
    <row r="32" spans="1:8" ht="45" x14ac:dyDescent="0.25">
      <c r="A32" s="3">
        <v>26</v>
      </c>
      <c r="B32" s="4" t="str">
        <f>Ítems!C32</f>
        <v>Construccion de desague pluvial (Canaletas)</v>
      </c>
      <c r="C32" s="33" t="s">
        <v>12</v>
      </c>
      <c r="D32" s="34">
        <f>Ítems!E32</f>
        <v>55.6</v>
      </c>
      <c r="E32" s="27" t="s">
        <v>92</v>
      </c>
      <c r="H32" s="25"/>
    </row>
    <row r="33" spans="1:8" ht="90" x14ac:dyDescent="0.25">
      <c r="A33" s="3">
        <v>27</v>
      </c>
      <c r="B33" s="4" t="str">
        <f>Ítems!C33</f>
        <v>Construccion de desague pluvial (Bajadas)</v>
      </c>
      <c r="C33" s="33" t="s">
        <v>12</v>
      </c>
      <c r="D33" s="34">
        <f>Ítems!E33</f>
        <v>16</v>
      </c>
      <c r="E33" s="27" t="s">
        <v>93</v>
      </c>
      <c r="H33" s="25"/>
    </row>
    <row r="34" spans="1:8" ht="210" x14ac:dyDescent="0.25">
      <c r="A34" s="3">
        <v>28</v>
      </c>
      <c r="B34" s="4" t="str">
        <f>Ítems!C34</f>
        <v>Servicio de pintura (De pared interior y exterior con sellador, enduido y pintura a dos manos)</v>
      </c>
      <c r="C34" s="33" t="s">
        <v>16</v>
      </c>
      <c r="D34" s="34">
        <f>Ítems!E34</f>
        <v>365</v>
      </c>
      <c r="E34" s="27" t="s">
        <v>87</v>
      </c>
      <c r="H34" s="25"/>
    </row>
    <row r="35" spans="1:8" ht="60" x14ac:dyDescent="0.25">
      <c r="A35" s="3">
        <v>29</v>
      </c>
      <c r="B35" s="4" t="str">
        <f>Ítems!C35</f>
        <v>Servicio de pintura (De abertura de madera)</v>
      </c>
      <c r="C35" s="35" t="s">
        <v>16</v>
      </c>
      <c r="D35" s="34">
        <f>Ítems!E35</f>
        <v>17</v>
      </c>
      <c r="E35" s="27" t="s">
        <v>86</v>
      </c>
      <c r="H35" s="25"/>
    </row>
    <row r="36" spans="1:8" ht="45" x14ac:dyDescent="0.25">
      <c r="A36" s="3">
        <v>30</v>
      </c>
      <c r="B36" s="4" t="str">
        <f>Ítems!C36</f>
        <v>Servicio de pintura (De Canaletas y bajas , anti oxido y pintura final.)</v>
      </c>
      <c r="C36" s="33" t="s">
        <v>12</v>
      </c>
      <c r="D36" s="34">
        <f>Ítems!E36</f>
        <v>49</v>
      </c>
      <c r="E36" s="27" t="s">
        <v>85</v>
      </c>
      <c r="H36" s="25"/>
    </row>
    <row r="37" spans="1:8" ht="105" x14ac:dyDescent="0.25">
      <c r="A37" s="3">
        <v>31</v>
      </c>
      <c r="B37" s="4" t="str">
        <f>Ítems!C37</f>
        <v>Pizarron acrilico</v>
      </c>
      <c r="C37" s="33" t="s">
        <v>10</v>
      </c>
      <c r="D37" s="34">
        <f>Ítems!E37</f>
        <v>2</v>
      </c>
      <c r="E37" s="27" t="s">
        <v>84</v>
      </c>
      <c r="H37" s="36" t="s">
        <v>99</v>
      </c>
    </row>
    <row r="38" spans="1:8" ht="45" x14ac:dyDescent="0.25">
      <c r="A38" s="3">
        <v>32</v>
      </c>
      <c r="B38" s="27" t="s">
        <v>95</v>
      </c>
      <c r="C38" s="4" t="s">
        <v>10</v>
      </c>
      <c r="D38" s="34">
        <v>1</v>
      </c>
      <c r="E38" s="27" t="s">
        <v>100</v>
      </c>
      <c r="H38" s="36"/>
    </row>
    <row r="39" spans="1:8" ht="255" x14ac:dyDescent="0.25">
      <c r="A39" s="3">
        <v>33</v>
      </c>
      <c r="B39" s="27" t="s">
        <v>96</v>
      </c>
      <c r="C39" s="4" t="s">
        <v>16</v>
      </c>
      <c r="D39" s="34">
        <v>18</v>
      </c>
      <c r="E39" s="27" t="s">
        <v>78</v>
      </c>
      <c r="H39" s="36"/>
    </row>
    <row r="40" spans="1:8" ht="210" x14ac:dyDescent="0.25">
      <c r="A40" s="3">
        <v>34</v>
      </c>
      <c r="B40" s="27" t="s">
        <v>97</v>
      </c>
      <c r="C40" s="4" t="s">
        <v>16</v>
      </c>
      <c r="D40" s="34">
        <v>8</v>
      </c>
      <c r="E40" s="27" t="s">
        <v>102</v>
      </c>
      <c r="H40" s="36"/>
    </row>
    <row r="41" spans="1:8" ht="135" x14ac:dyDescent="0.25">
      <c r="A41" s="3">
        <v>35</v>
      </c>
      <c r="B41" s="27" t="s">
        <v>98</v>
      </c>
      <c r="C41" s="4" t="s">
        <v>16</v>
      </c>
      <c r="D41" s="34">
        <v>14.57</v>
      </c>
      <c r="E41" s="27" t="s">
        <v>101</v>
      </c>
      <c r="H41" s="36"/>
    </row>
    <row r="42" spans="1:8" ht="180" x14ac:dyDescent="0.25">
      <c r="A42" s="3">
        <v>36</v>
      </c>
      <c r="B42" s="4" t="str">
        <f>Ítems!C42</f>
        <v>Limpieza de obra (Limpieza final)</v>
      </c>
      <c r="C42" s="33" t="s">
        <v>20</v>
      </c>
      <c r="D42" s="34">
        <f>Ítems!E42</f>
        <v>1</v>
      </c>
      <c r="E42" s="27" t="s">
        <v>83</v>
      </c>
      <c r="H42" s="25"/>
    </row>
  </sheetData>
  <mergeCells count="3">
    <mergeCell ref="A1:B1"/>
    <mergeCell ref="A2:B2"/>
    <mergeCell ref="A5:B5"/>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Ítems</vt:lpstr>
      <vt:lpstr>EETT</vt:lpstr>
      <vt:lpstr>EETT!Área_de_impresión</vt:lpstr>
      <vt:lpstr>Ítems!Área_de_impresión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UOC3</cp:lastModifiedBy>
  <cp:lastPrinted>2025-07-15T18:51:27Z</cp:lastPrinted>
  <dcterms:created xsi:type="dcterms:W3CDTF">2025-05-21T20:57:39Z</dcterms:created>
  <dcterms:modified xsi:type="dcterms:W3CDTF">2025-08-04T11:09:16Z</dcterms:modified>
  <cp:category/>
</cp:coreProperties>
</file>